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FILES1.skzgrs.sigov.si\Users\kzg225\Documents\AGROMELIORACIJE\AGROMELIORACIJE 2025\AGROMELIORACIJE 2025-3\Priloge JN\"/>
    </mc:Choice>
  </mc:AlternateContent>
  <xr:revisionPtr revIDLastSave="0" documentId="13_ncr:1_{3438DB91-7B4C-4402-9979-73B44CF35664}" xr6:coauthVersionLast="47" xr6:coauthVersionMax="47" xr10:uidLastSave="{00000000-0000-0000-0000-000000000000}"/>
  <bookViews>
    <workbookView xWindow="28680" yWindow="-120" windowWidth="29040" windowHeight="17640" xr2:uid="{8028B323-C23F-4823-875D-21761BC0B855}"/>
  </bookViews>
  <sheets>
    <sheet name="sklop št. 7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5" i="3" l="1"/>
  <c r="F31" i="3"/>
  <c r="F58" i="3"/>
  <c r="B81" i="3"/>
  <c r="B80" i="3"/>
  <c r="B79" i="3"/>
  <c r="B78" i="3"/>
  <c r="B77" i="3"/>
  <c r="F71" i="3"/>
  <c r="F69" i="3"/>
  <c r="F67" i="3"/>
  <c r="F65" i="3"/>
  <c r="F56" i="3"/>
  <c r="F54" i="3"/>
  <c r="F51" i="3"/>
  <c r="F49" i="3"/>
  <c r="F42" i="3"/>
  <c r="F35" i="3"/>
  <c r="F33" i="3"/>
  <c r="F29" i="3"/>
  <c r="F27" i="3"/>
  <c r="F25" i="3"/>
  <c r="F23" i="3"/>
  <c r="F21" i="3"/>
  <c r="F19" i="3"/>
  <c r="F13" i="3"/>
  <c r="F11" i="3"/>
  <c r="F9" i="3"/>
  <c r="F60" i="3" l="1"/>
  <c r="F80" i="3" s="1"/>
  <c r="F37" i="3"/>
  <c r="F44" i="3"/>
  <c r="F79" i="3" s="1"/>
  <c r="F15" i="3"/>
  <c r="F77" i="3" s="1"/>
  <c r="F73" i="3"/>
  <c r="F81" i="3" s="1"/>
  <c r="F78" i="3" l="1"/>
  <c r="F82" i="3" s="1"/>
  <c r="F83" i="3" s="1"/>
</calcChain>
</file>

<file path=xl/sharedStrings.xml><?xml version="1.0" encoding="utf-8"?>
<sst xmlns="http://schemas.openxmlformats.org/spreadsheetml/2006/main" count="95" uniqueCount="78">
  <si>
    <t>1.0.</t>
  </si>
  <si>
    <t>1.1.</t>
  </si>
  <si>
    <t>1.2.</t>
  </si>
  <si>
    <t>1.3.</t>
  </si>
  <si>
    <t>2.0.</t>
  </si>
  <si>
    <t>2.1.</t>
  </si>
  <si>
    <t>2.2.</t>
  </si>
  <si>
    <t>2.3.</t>
  </si>
  <si>
    <t>2.4.</t>
  </si>
  <si>
    <t>2.5.</t>
  </si>
  <si>
    <t>2.6.</t>
  </si>
  <si>
    <t>2.7.</t>
  </si>
  <si>
    <t>3.0.</t>
  </si>
  <si>
    <t>3.3.</t>
  </si>
  <si>
    <t>4.0.</t>
  </si>
  <si>
    <t>4.1.</t>
  </si>
  <si>
    <t>4.2.</t>
  </si>
  <si>
    <t>4.3.</t>
  </si>
  <si>
    <t>5.0.</t>
  </si>
  <si>
    <t>5.1.</t>
  </si>
  <si>
    <t>5.2.</t>
  </si>
  <si>
    <t>5.3.</t>
  </si>
  <si>
    <t>5.4.</t>
  </si>
  <si>
    <t>Opis postavke</t>
  </si>
  <si>
    <t>PREDDELA</t>
  </si>
  <si>
    <t>Organizacija gradbišča – postavitev začasnih objektov</t>
  </si>
  <si>
    <t>Organizacija gradbišča – odstranitev začasnih objektov</t>
  </si>
  <si>
    <t xml:space="preserve">Zakoličba podporno odvodnih kamnitih rebr in odvodnih vej z zavarovanjem količev izven trase </t>
  </si>
  <si>
    <t>PREDDELA  SKUPAJ</t>
  </si>
  <si>
    <t>ZEMELJSKA DELA</t>
  </si>
  <si>
    <t>Površinski izkop plodne zemljine – 1. kategorije – strojno z nakladanjem ter odvozom na začasno deponijo, globine 30 cm</t>
  </si>
  <si>
    <t>Planiranje in ureditev območja sanacije (narivi, itd.)</t>
  </si>
  <si>
    <t>Široki strojni izkop zemlje III. ktg skupaj s škarpiranjem notranje brežine izkopa in z nakladanjem ter odvozom materiala na začasno deponijo</t>
  </si>
  <si>
    <t>Strojni izkop zemlje III. ktg  skupaj z razpiranjem in škarpiranjem notranje brežine izkopa z nakladanjem ter odvozom materiala na začasno deponijo</t>
  </si>
  <si>
    <t>Strojni izkop mehke kamenine IV. ktg z razpiranjem za kamnito rebro in deloma odvodnja, z nakladanjem ter odvozom materila na začasno deponijo</t>
  </si>
  <si>
    <t>Strojni zasip s kvalitetnim materialom iz izkopa z uvaljanjem do Me = 30 MPa</t>
  </si>
  <si>
    <t>Planiranje in ureditev območja sanacije s plodno zemljino debeline 30 cm in z ozelenitvijo brežin (sejanje travne mešanice)</t>
  </si>
  <si>
    <t>ZEMELJSKA DELA SKUPAJ</t>
  </si>
  <si>
    <t>GRADBENA IN OBRTNIŠKA DELA</t>
  </si>
  <si>
    <t>GRADBENA IN OBRTNIŠKA DELA SKUPAJ</t>
  </si>
  <si>
    <t>ODVODNJAVANJE</t>
  </si>
  <si>
    <t>Dobava in izdelava revizijskih jaškov iz betonskih cevi z betonskim pokrovom in obbetoniranjem ter vsemi pripadajočimi deli</t>
  </si>
  <si>
    <t>SKUPAJ ODVODNJAVANJE</t>
  </si>
  <si>
    <t>TUJE STORITVE</t>
  </si>
  <si>
    <t>Projektantski nadzor</t>
  </si>
  <si>
    <t>Geotehnični nadzor</t>
  </si>
  <si>
    <t>Izdelava geodetskega posnetka</t>
  </si>
  <si>
    <t>Izdelava PID-a</t>
  </si>
  <si>
    <t>SKUPAJ TUJE STORITVE</t>
  </si>
  <si>
    <t>enota mere</t>
  </si>
  <si>
    <t>kos</t>
  </si>
  <si>
    <t>m2</t>
  </si>
  <si>
    <t>m3</t>
  </si>
  <si>
    <t>m</t>
  </si>
  <si>
    <t>ur</t>
  </si>
  <si>
    <t>količina</t>
  </si>
  <si>
    <t xml:space="preserve">cena/enoto </t>
  </si>
  <si>
    <t>vrednost (EUR)</t>
  </si>
  <si>
    <t>pavšal</t>
  </si>
  <si>
    <t>Izdelava kamnito betonske izpustne glave za cev DN250</t>
  </si>
  <si>
    <t>a) iz BC d = 100 cm, h = 5,50 m</t>
  </si>
  <si>
    <t>REKAPITULACIJA</t>
  </si>
  <si>
    <t>SKUPAJ BREZ DDV</t>
  </si>
  <si>
    <t>2.10.</t>
  </si>
  <si>
    <t>zap. št.</t>
  </si>
  <si>
    <t>Dobava in vgradnja filtrskega kamnitega materiala za zasip drenaže (poraba 2m3/m - do 3m3/m)</t>
  </si>
  <si>
    <t>NEPREDVDIENA DELA 10%</t>
  </si>
  <si>
    <t>Dobava in vgradnja drenažne PE cevi DN 200 2/3 perforacija</t>
  </si>
  <si>
    <t>Dobava in vgradnja drenažne PE cevi DN 250  2/3 perforacija</t>
  </si>
  <si>
    <t>4.4.</t>
  </si>
  <si>
    <t>Dobava in vgradnja polne PE cevi DN250 SN8</t>
  </si>
  <si>
    <t>2.11.</t>
  </si>
  <si>
    <t>Dobava in vgradnja finega kamnitega materiala za obsip PVC cevi</t>
  </si>
  <si>
    <t>c) iz BC d = 100 cm, h = 7,50 m</t>
  </si>
  <si>
    <t>b) iz BC d = 100 cm, h = 6,00 m</t>
  </si>
  <si>
    <t>Ponudbeni predračun</t>
  </si>
  <si>
    <t>Razpisni obrazec 9 za sklop št.7</t>
  </si>
  <si>
    <t>SKLOP ŠT. 7 - Sanacija plazu na zemljiščih parc št. 1542/2 in 1572 k.o. 366 Krčevina pri Vurbergu, skladno z geomehanskim mnenjem št. 081/2025-TV,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</si>
</sst>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4" fontId="3" fillId="0" borderId="0" xfId="0" applyNumberFormat="1" applyFont="1" applyAlignment="1">
      <alignment horizontal="left" vertical="center" wrapText="1"/>
    </xf>
    <xf numFmtId="0" fontId="4" fillId="0" borderId="2" xfId="0" applyFont="1" applyBorder="1"/>
    <xf numFmtId="4" fontId="4" fillId="0" borderId="0" xfId="0" applyNumberFormat="1" applyFont="1"/>
    <xf numFmtId="4" fontId="4" fillId="0" borderId="1" xfId="0" applyNumberFormat="1" applyFont="1" applyBorder="1"/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4" fontId="2" fillId="0" borderId="1" xfId="0" applyNumberFormat="1" applyFont="1" applyBorder="1"/>
    <xf numFmtId="0" fontId="2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EE33-1ABE-4280-A3B5-F519EAA3F3D5}">
  <dimension ref="A1:H83"/>
  <sheetViews>
    <sheetView tabSelected="1" topLeftCell="A67" zoomScaleNormal="100" workbookViewId="0">
      <selection activeCell="L19" sqref="L19"/>
    </sheetView>
  </sheetViews>
  <sheetFormatPr defaultColWidth="8.7109375" defaultRowHeight="10.5" x14ac:dyDescent="0.15"/>
  <cols>
    <col min="1" max="1" width="4.5703125" style="1" bestFit="1" customWidth="1"/>
    <col min="2" max="2" width="42.140625" style="1" customWidth="1"/>
    <col min="3" max="3" width="6.140625" style="2" customWidth="1"/>
    <col min="4" max="5" width="9.85546875" style="2" customWidth="1"/>
    <col min="6" max="6" width="12.5703125" style="2" customWidth="1"/>
    <col min="7" max="16384" width="8.7109375" style="1"/>
  </cols>
  <sheetData>
    <row r="1" spans="1:6" ht="20.25" customHeight="1" x14ac:dyDescent="0.2">
      <c r="A1" s="3" t="s">
        <v>76</v>
      </c>
      <c r="B1" s="4"/>
      <c r="C1" s="4"/>
      <c r="D1" s="4"/>
      <c r="E1" s="4"/>
      <c r="F1" s="5"/>
    </row>
    <row r="2" spans="1:6" ht="18" customHeight="1" x14ac:dyDescent="0.2">
      <c r="A2" s="6"/>
      <c r="B2" s="7" t="s">
        <v>75</v>
      </c>
      <c r="C2" s="8"/>
      <c r="D2" s="8"/>
      <c r="E2" s="8"/>
      <c r="F2" s="8"/>
    </row>
    <row r="3" spans="1:6" ht="23.25" customHeight="1" x14ac:dyDescent="0.15">
      <c r="A3" s="58" t="s">
        <v>77</v>
      </c>
      <c r="B3" s="58"/>
      <c r="C3" s="58"/>
      <c r="D3" s="58"/>
      <c r="E3" s="58"/>
      <c r="F3" s="58"/>
    </row>
    <row r="4" spans="1:6" ht="21" customHeight="1" x14ac:dyDescent="0.15">
      <c r="A4" s="9"/>
      <c r="B4" s="9"/>
      <c r="C4" s="9"/>
      <c r="D4" s="9"/>
      <c r="E4" s="9"/>
      <c r="F4" s="9"/>
    </row>
    <row r="5" spans="1:6" ht="25.5" x14ac:dyDescent="0.15">
      <c r="A5" s="10" t="s">
        <v>64</v>
      </c>
      <c r="B5" s="11" t="s">
        <v>23</v>
      </c>
      <c r="C5" s="12" t="s">
        <v>49</v>
      </c>
      <c r="D5" s="13" t="s">
        <v>55</v>
      </c>
      <c r="E5" s="14" t="s">
        <v>56</v>
      </c>
      <c r="F5" s="15" t="s">
        <v>57</v>
      </c>
    </row>
    <row r="6" spans="1:6" ht="12.75" x14ac:dyDescent="0.15">
      <c r="A6" s="16"/>
      <c r="B6" s="17"/>
      <c r="C6" s="18"/>
      <c r="D6" s="19"/>
      <c r="E6" s="19"/>
      <c r="F6" s="20"/>
    </row>
    <row r="7" spans="1:6" ht="12.75" x14ac:dyDescent="0.2">
      <c r="A7" s="21" t="s">
        <v>0</v>
      </c>
      <c r="B7" s="21" t="s">
        <v>24</v>
      </c>
      <c r="C7" s="22"/>
      <c r="D7" s="22"/>
      <c r="E7" s="22"/>
      <c r="F7" s="23"/>
    </row>
    <row r="8" spans="1:6" ht="12.75" x14ac:dyDescent="0.2">
      <c r="A8" s="24"/>
      <c r="B8" s="24"/>
      <c r="C8" s="22"/>
      <c r="D8" s="22"/>
      <c r="E8" s="22"/>
      <c r="F8" s="23"/>
    </row>
    <row r="9" spans="1:6" ht="25.5" x14ac:dyDescent="0.15">
      <c r="A9" s="25" t="s">
        <v>1</v>
      </c>
      <c r="B9" s="26" t="s">
        <v>25</v>
      </c>
      <c r="C9" s="27" t="s">
        <v>50</v>
      </c>
      <c r="D9" s="27">
        <v>1</v>
      </c>
      <c r="E9" s="28"/>
      <c r="F9" s="29">
        <f>D9*E9</f>
        <v>0</v>
      </c>
    </row>
    <row r="10" spans="1:6" ht="12.75" x14ac:dyDescent="0.2">
      <c r="A10" s="25"/>
      <c r="B10" s="30"/>
      <c r="C10" s="27"/>
      <c r="D10" s="27"/>
      <c r="E10" s="31"/>
      <c r="F10" s="23"/>
    </row>
    <row r="11" spans="1:6" ht="25.5" x14ac:dyDescent="0.15">
      <c r="A11" s="25" t="s">
        <v>2</v>
      </c>
      <c r="B11" s="26" t="s">
        <v>26</v>
      </c>
      <c r="C11" s="27" t="s">
        <v>50</v>
      </c>
      <c r="D11" s="27">
        <v>1</v>
      </c>
      <c r="E11" s="28"/>
      <c r="F11" s="29">
        <f>D11*E11</f>
        <v>0</v>
      </c>
    </row>
    <row r="12" spans="1:6" ht="12.75" x14ac:dyDescent="0.15">
      <c r="A12" s="32"/>
      <c r="B12" s="33"/>
      <c r="C12" s="31"/>
      <c r="D12" s="31"/>
      <c r="E12" s="31"/>
      <c r="F12" s="29"/>
    </row>
    <row r="13" spans="1:6" ht="25.5" x14ac:dyDescent="0.15">
      <c r="A13" s="34" t="s">
        <v>3</v>
      </c>
      <c r="B13" s="33" t="s">
        <v>27</v>
      </c>
      <c r="C13" s="31" t="s">
        <v>58</v>
      </c>
      <c r="D13" s="31">
        <v>1</v>
      </c>
      <c r="E13" s="28"/>
      <c r="F13" s="29">
        <f>D13*E13</f>
        <v>0</v>
      </c>
    </row>
    <row r="14" spans="1:6" ht="12.75" x14ac:dyDescent="0.15">
      <c r="A14" s="24"/>
      <c r="B14" s="35"/>
      <c r="C14" s="31"/>
      <c r="D14" s="31"/>
      <c r="E14" s="31"/>
      <c r="F14" s="29"/>
    </row>
    <row r="15" spans="1:6" ht="12.75" x14ac:dyDescent="0.15">
      <c r="A15" s="36"/>
      <c r="B15" s="37" t="s">
        <v>28</v>
      </c>
      <c r="C15" s="38"/>
      <c r="D15" s="38"/>
      <c r="E15" s="38"/>
      <c r="F15" s="39">
        <f>SUM(F9:F14)</f>
        <v>0</v>
      </c>
    </row>
    <row r="16" spans="1:6" ht="12.75" x14ac:dyDescent="0.15">
      <c r="A16" s="24"/>
      <c r="B16" s="40"/>
      <c r="C16" s="31"/>
      <c r="D16" s="31"/>
      <c r="E16" s="31"/>
      <c r="F16" s="41"/>
    </row>
    <row r="17" spans="1:6" ht="12.75" x14ac:dyDescent="0.15">
      <c r="A17" s="21" t="s">
        <v>4</v>
      </c>
      <c r="B17" s="40" t="s">
        <v>29</v>
      </c>
      <c r="C17" s="31"/>
      <c r="D17" s="31"/>
      <c r="E17" s="31"/>
      <c r="F17" s="29"/>
    </row>
    <row r="18" spans="1:6" ht="12.75" x14ac:dyDescent="0.15">
      <c r="A18" s="24"/>
      <c r="B18" s="35"/>
      <c r="C18" s="31"/>
      <c r="D18" s="31"/>
      <c r="E18" s="31"/>
      <c r="F18" s="29"/>
    </row>
    <row r="19" spans="1:6" ht="38.25" x14ac:dyDescent="0.15">
      <c r="A19" s="24" t="s">
        <v>5</v>
      </c>
      <c r="B19" s="35" t="s">
        <v>30</v>
      </c>
      <c r="C19" s="31" t="s">
        <v>52</v>
      </c>
      <c r="D19" s="27">
        <v>575</v>
      </c>
      <c r="E19" s="28"/>
      <c r="F19" s="29">
        <f>D19*E19</f>
        <v>0</v>
      </c>
    </row>
    <row r="20" spans="1:6" ht="12.75" x14ac:dyDescent="0.15">
      <c r="A20" s="24"/>
      <c r="B20" s="35"/>
      <c r="C20" s="31"/>
      <c r="D20" s="27"/>
      <c r="E20" s="31"/>
      <c r="F20" s="29"/>
    </row>
    <row r="21" spans="1:6" ht="25.5" x14ac:dyDescent="0.15">
      <c r="A21" s="24" t="s">
        <v>6</v>
      </c>
      <c r="B21" s="35" t="s">
        <v>31</v>
      </c>
      <c r="C21" s="31" t="s">
        <v>51</v>
      </c>
      <c r="D21" s="27">
        <v>1000</v>
      </c>
      <c r="E21" s="28"/>
      <c r="F21" s="29">
        <f>D21*E21</f>
        <v>0</v>
      </c>
    </row>
    <row r="22" spans="1:6" ht="12.75" x14ac:dyDescent="0.15">
      <c r="A22" s="24"/>
      <c r="B22" s="35"/>
      <c r="C22" s="31"/>
      <c r="D22" s="31"/>
      <c r="E22" s="31"/>
      <c r="F22" s="29"/>
    </row>
    <row r="23" spans="1:6" ht="51" x14ac:dyDescent="0.15">
      <c r="A23" s="24" t="s">
        <v>7</v>
      </c>
      <c r="B23" s="35" t="s">
        <v>32</v>
      </c>
      <c r="C23" s="31" t="s">
        <v>52</v>
      </c>
      <c r="D23" s="31">
        <v>1150</v>
      </c>
      <c r="E23" s="28"/>
      <c r="F23" s="29">
        <f>D23*E23</f>
        <v>0</v>
      </c>
    </row>
    <row r="24" spans="1:6" ht="12.75" x14ac:dyDescent="0.15">
      <c r="A24" s="24"/>
      <c r="B24" s="35"/>
      <c r="C24" s="31"/>
      <c r="D24" s="27"/>
      <c r="E24" s="31"/>
      <c r="F24" s="29"/>
    </row>
    <row r="25" spans="1:6" ht="51" x14ac:dyDescent="0.15">
      <c r="A25" s="24" t="s">
        <v>8</v>
      </c>
      <c r="B25" s="35" t="s">
        <v>33</v>
      </c>
      <c r="C25" s="31" t="s">
        <v>52</v>
      </c>
      <c r="D25" s="27">
        <v>1700</v>
      </c>
      <c r="E25" s="28"/>
      <c r="F25" s="29">
        <f>D25*E25</f>
        <v>0</v>
      </c>
    </row>
    <row r="26" spans="1:6" ht="12.75" x14ac:dyDescent="0.15">
      <c r="A26" s="24"/>
      <c r="B26" s="35"/>
      <c r="C26" s="31"/>
      <c r="D26" s="27"/>
      <c r="E26" s="31"/>
      <c r="F26" s="29"/>
    </row>
    <row r="27" spans="1:6" ht="51" x14ac:dyDescent="0.15">
      <c r="A27" s="24" t="s">
        <v>9</v>
      </c>
      <c r="B27" s="35" t="s">
        <v>34</v>
      </c>
      <c r="C27" s="31" t="s">
        <v>52</v>
      </c>
      <c r="D27" s="31">
        <v>200</v>
      </c>
      <c r="E27" s="28"/>
      <c r="F27" s="29">
        <f>D27*E27</f>
        <v>0</v>
      </c>
    </row>
    <row r="28" spans="1:6" ht="12.75" x14ac:dyDescent="0.15">
      <c r="A28" s="24"/>
      <c r="B28" s="35"/>
      <c r="C28" s="31"/>
      <c r="D28" s="31"/>
      <c r="E28" s="31"/>
      <c r="F28" s="29"/>
    </row>
    <row r="29" spans="1:6" ht="25.5" x14ac:dyDescent="0.15">
      <c r="A29" s="24" t="s">
        <v>10</v>
      </c>
      <c r="B29" s="35" t="s">
        <v>65</v>
      </c>
      <c r="C29" s="31" t="s">
        <v>52</v>
      </c>
      <c r="D29" s="27">
        <v>500</v>
      </c>
      <c r="E29" s="28"/>
      <c r="F29" s="29">
        <f>D29*E29</f>
        <v>0</v>
      </c>
    </row>
    <row r="30" spans="1:6" ht="12.75" x14ac:dyDescent="0.15">
      <c r="A30" s="24"/>
      <c r="B30" s="35"/>
      <c r="C30" s="31"/>
      <c r="D30" s="27"/>
      <c r="E30" s="31"/>
      <c r="F30" s="29"/>
    </row>
    <row r="31" spans="1:6" ht="25.5" x14ac:dyDescent="0.15">
      <c r="A31" s="24" t="s">
        <v>11</v>
      </c>
      <c r="B31" s="35" t="s">
        <v>72</v>
      </c>
      <c r="C31" s="31" t="s">
        <v>52</v>
      </c>
      <c r="D31" s="27">
        <v>120</v>
      </c>
      <c r="E31" s="28"/>
      <c r="F31" s="29">
        <f>D31*E31</f>
        <v>0</v>
      </c>
    </row>
    <row r="32" spans="1:6" ht="12.75" x14ac:dyDescent="0.15">
      <c r="A32" s="24"/>
      <c r="B32" s="35"/>
      <c r="C32" s="31"/>
      <c r="D32" s="27"/>
      <c r="E32" s="31"/>
      <c r="F32" s="29"/>
    </row>
    <row r="33" spans="1:6" ht="25.5" x14ac:dyDescent="0.15">
      <c r="A33" s="24" t="s">
        <v>63</v>
      </c>
      <c r="B33" s="35" t="s">
        <v>35</v>
      </c>
      <c r="C33" s="31" t="s">
        <v>52</v>
      </c>
      <c r="D33" s="31">
        <v>2430</v>
      </c>
      <c r="E33" s="28"/>
      <c r="F33" s="29">
        <f>D33*E33</f>
        <v>0</v>
      </c>
    </row>
    <row r="34" spans="1:6" ht="12.75" x14ac:dyDescent="0.15">
      <c r="A34" s="24"/>
      <c r="B34" s="35"/>
      <c r="C34" s="31"/>
      <c r="D34" s="27"/>
      <c r="E34" s="31"/>
      <c r="F34" s="29"/>
    </row>
    <row r="35" spans="1:6" ht="38.25" x14ac:dyDescent="0.15">
      <c r="A35" s="24" t="s">
        <v>71</v>
      </c>
      <c r="B35" s="35" t="s">
        <v>36</v>
      </c>
      <c r="C35" s="31" t="s">
        <v>51</v>
      </c>
      <c r="D35" s="27">
        <v>1500</v>
      </c>
      <c r="E35" s="28"/>
      <c r="F35" s="29">
        <f>D35*E35</f>
        <v>0</v>
      </c>
    </row>
    <row r="36" spans="1:6" ht="12.75" x14ac:dyDescent="0.15">
      <c r="A36" s="24"/>
      <c r="B36" s="35"/>
      <c r="C36" s="31"/>
      <c r="D36" s="27"/>
      <c r="E36" s="31"/>
      <c r="F36" s="29"/>
    </row>
    <row r="37" spans="1:6" ht="12.75" x14ac:dyDescent="0.15">
      <c r="A37" s="36"/>
      <c r="B37" s="37" t="s">
        <v>37</v>
      </c>
      <c r="C37" s="38"/>
      <c r="D37" s="38"/>
      <c r="E37" s="38"/>
      <c r="F37" s="39">
        <f>SUM(F19:F35)</f>
        <v>0</v>
      </c>
    </row>
    <row r="38" spans="1:6" ht="12.75" x14ac:dyDescent="0.15">
      <c r="A38" s="24"/>
      <c r="B38" s="40"/>
      <c r="C38" s="31"/>
      <c r="D38" s="31"/>
      <c r="E38" s="31"/>
      <c r="F38" s="41"/>
    </row>
    <row r="39" spans="1:6" ht="12.75" x14ac:dyDescent="0.15">
      <c r="A39" s="21" t="s">
        <v>12</v>
      </c>
      <c r="B39" s="40" t="s">
        <v>38</v>
      </c>
      <c r="C39" s="31"/>
      <c r="D39" s="27"/>
      <c r="E39" s="31"/>
      <c r="F39" s="29"/>
    </row>
    <row r="40" spans="1:6" ht="12.75" x14ac:dyDescent="0.15">
      <c r="A40" s="24"/>
      <c r="B40" s="35"/>
      <c r="C40" s="31"/>
      <c r="D40" s="27"/>
      <c r="E40" s="31"/>
      <c r="F40" s="29"/>
    </row>
    <row r="41" spans="1:6" ht="12.75" x14ac:dyDescent="0.15">
      <c r="A41" s="32"/>
      <c r="B41" s="33"/>
      <c r="C41" s="31"/>
      <c r="D41" s="27"/>
      <c r="E41" s="31"/>
      <c r="F41" s="29"/>
    </row>
    <row r="42" spans="1:6" ht="25.5" x14ac:dyDescent="0.15">
      <c r="A42" s="34" t="s">
        <v>13</v>
      </c>
      <c r="B42" s="33" t="s">
        <v>59</v>
      </c>
      <c r="C42" s="31" t="s">
        <v>50</v>
      </c>
      <c r="D42" s="27">
        <v>1</v>
      </c>
      <c r="E42" s="28"/>
      <c r="F42" s="29">
        <f>D42*E42</f>
        <v>0</v>
      </c>
    </row>
    <row r="43" spans="1:6" ht="12.75" x14ac:dyDescent="0.15">
      <c r="A43" s="34"/>
      <c r="B43" s="33"/>
      <c r="C43" s="31"/>
      <c r="D43" s="31"/>
      <c r="E43" s="31"/>
      <c r="F43" s="29"/>
    </row>
    <row r="44" spans="1:6" ht="12.75" x14ac:dyDescent="0.15">
      <c r="A44" s="36"/>
      <c r="B44" s="42" t="s">
        <v>39</v>
      </c>
      <c r="C44" s="42"/>
      <c r="D44" s="38"/>
      <c r="E44" s="38"/>
      <c r="F44" s="39">
        <f>SUM(F41:F42)</f>
        <v>0</v>
      </c>
    </row>
    <row r="45" spans="1:6" ht="12.75" x14ac:dyDescent="0.15">
      <c r="A45" s="24"/>
      <c r="B45" s="43"/>
      <c r="C45" s="44"/>
      <c r="D45" s="27"/>
      <c r="E45" s="31"/>
      <c r="F45" s="41"/>
    </row>
    <row r="46" spans="1:6" ht="12.75" x14ac:dyDescent="0.15">
      <c r="A46" s="24"/>
      <c r="B46" s="35"/>
      <c r="C46" s="31"/>
      <c r="D46" s="27"/>
      <c r="E46" s="31"/>
      <c r="F46" s="29"/>
    </row>
    <row r="47" spans="1:6" ht="12.75" x14ac:dyDescent="0.15">
      <c r="A47" s="21" t="s">
        <v>14</v>
      </c>
      <c r="B47" s="40" t="s">
        <v>40</v>
      </c>
      <c r="C47" s="31"/>
      <c r="D47" s="27"/>
      <c r="E47" s="31"/>
      <c r="F47" s="29"/>
    </row>
    <row r="48" spans="1:6" ht="12.75" x14ac:dyDescent="0.15">
      <c r="A48" s="24"/>
      <c r="B48" s="35"/>
      <c r="C48" s="31"/>
      <c r="D48" s="31"/>
      <c r="E48" s="31"/>
      <c r="F48" s="29"/>
    </row>
    <row r="49" spans="1:6" ht="25.5" x14ac:dyDescent="0.15">
      <c r="A49" s="32" t="s">
        <v>15</v>
      </c>
      <c r="B49" s="33" t="s">
        <v>67</v>
      </c>
      <c r="C49" s="31" t="s">
        <v>53</v>
      </c>
      <c r="D49" s="31">
        <v>150</v>
      </c>
      <c r="E49" s="28"/>
      <c r="F49" s="29">
        <f>D49*E49</f>
        <v>0</v>
      </c>
    </row>
    <row r="50" spans="1:6" ht="12.75" x14ac:dyDescent="0.15">
      <c r="A50" s="32"/>
      <c r="B50" s="33"/>
      <c r="C50" s="31"/>
      <c r="D50" s="27"/>
      <c r="E50" s="31"/>
      <c r="F50" s="29"/>
    </row>
    <row r="51" spans="1:6" ht="25.5" x14ac:dyDescent="0.15">
      <c r="A51" s="32" t="s">
        <v>16</v>
      </c>
      <c r="B51" s="33" t="s">
        <v>68</v>
      </c>
      <c r="C51" s="31" t="s">
        <v>53</v>
      </c>
      <c r="D51" s="27">
        <v>100</v>
      </c>
      <c r="E51" s="28"/>
      <c r="F51" s="29">
        <f>D51*E51</f>
        <v>0</v>
      </c>
    </row>
    <row r="52" spans="1:6" ht="12.75" x14ac:dyDescent="0.15">
      <c r="A52" s="32"/>
      <c r="B52" s="33"/>
      <c r="C52" s="31"/>
      <c r="D52" s="27"/>
      <c r="E52" s="31"/>
      <c r="F52" s="29"/>
    </row>
    <row r="53" spans="1:6" ht="38.25" x14ac:dyDescent="0.15">
      <c r="A53" s="34" t="s">
        <v>17</v>
      </c>
      <c r="B53" s="33" t="s">
        <v>41</v>
      </c>
      <c r="C53" s="31"/>
      <c r="D53" s="31"/>
      <c r="E53" s="31"/>
      <c r="F53" s="29"/>
    </row>
    <row r="54" spans="1:6" ht="12.75" x14ac:dyDescent="0.15">
      <c r="A54" s="32"/>
      <c r="B54" s="33" t="s">
        <v>60</v>
      </c>
      <c r="C54" s="31" t="s">
        <v>50</v>
      </c>
      <c r="D54" s="31">
        <v>1</v>
      </c>
      <c r="E54" s="28"/>
      <c r="F54" s="29">
        <f t="shared" ref="F54:F58" si="0">D54*E54</f>
        <v>0</v>
      </c>
    </row>
    <row r="55" spans="1:6" ht="12.75" x14ac:dyDescent="0.15">
      <c r="A55" s="32"/>
      <c r="B55" s="33" t="s">
        <v>74</v>
      </c>
      <c r="C55" s="31" t="s">
        <v>50</v>
      </c>
      <c r="D55" s="31">
        <v>1</v>
      </c>
      <c r="E55" s="28"/>
      <c r="F55" s="29">
        <f t="shared" ref="F55" si="1">D55*E55</f>
        <v>0</v>
      </c>
    </row>
    <row r="56" spans="1:6" ht="12.75" x14ac:dyDescent="0.15">
      <c r="A56" s="32"/>
      <c r="B56" s="33" t="s">
        <v>73</v>
      </c>
      <c r="C56" s="31" t="s">
        <v>50</v>
      </c>
      <c r="D56" s="27">
        <v>1</v>
      </c>
      <c r="E56" s="28"/>
      <c r="F56" s="29">
        <f t="shared" si="0"/>
        <v>0</v>
      </c>
    </row>
    <row r="57" spans="1:6" ht="12.75" x14ac:dyDescent="0.15">
      <c r="A57" s="32"/>
      <c r="B57" s="33"/>
      <c r="C57" s="31"/>
      <c r="D57" s="27"/>
      <c r="E57" s="31"/>
      <c r="F57" s="29"/>
    </row>
    <row r="58" spans="1:6" ht="12.75" x14ac:dyDescent="0.15">
      <c r="A58" s="32" t="s">
        <v>69</v>
      </c>
      <c r="B58" s="33" t="s">
        <v>70</v>
      </c>
      <c r="C58" s="31" t="s">
        <v>53</v>
      </c>
      <c r="D58" s="27">
        <v>10</v>
      </c>
      <c r="E58" s="28"/>
      <c r="F58" s="29">
        <f t="shared" si="0"/>
        <v>0</v>
      </c>
    </row>
    <row r="59" spans="1:6" ht="12.75" x14ac:dyDescent="0.15">
      <c r="A59" s="32"/>
      <c r="B59" s="33"/>
      <c r="C59" s="31"/>
      <c r="D59" s="27"/>
      <c r="E59" s="31"/>
      <c r="F59" s="29"/>
    </row>
    <row r="60" spans="1:6" ht="12.75" x14ac:dyDescent="0.15">
      <c r="A60" s="36"/>
      <c r="B60" s="37" t="s">
        <v>42</v>
      </c>
      <c r="C60" s="38"/>
      <c r="D60" s="38"/>
      <c r="E60" s="38"/>
      <c r="F60" s="39">
        <f>SUM(F49:F58)</f>
        <v>0</v>
      </c>
    </row>
    <row r="61" spans="1:6" ht="12.75" x14ac:dyDescent="0.15">
      <c r="A61" s="24"/>
      <c r="B61" s="40"/>
      <c r="C61" s="31"/>
      <c r="D61" s="31"/>
      <c r="E61" s="31"/>
      <c r="F61" s="41"/>
    </row>
    <row r="62" spans="1:6" ht="12.75" x14ac:dyDescent="0.2">
      <c r="A62" s="45"/>
      <c r="B62" s="43"/>
      <c r="C62" s="46"/>
      <c r="D62" s="31"/>
      <c r="E62" s="31"/>
      <c r="F62" s="41"/>
    </row>
    <row r="63" spans="1:6" ht="12.75" x14ac:dyDescent="0.15">
      <c r="A63" s="21" t="s">
        <v>18</v>
      </c>
      <c r="B63" s="40" t="s">
        <v>43</v>
      </c>
      <c r="C63" s="31"/>
      <c r="D63" s="27"/>
      <c r="E63" s="31"/>
      <c r="F63" s="29"/>
    </row>
    <row r="64" spans="1:6" ht="12.75" x14ac:dyDescent="0.15">
      <c r="A64" s="24"/>
      <c r="B64" s="35"/>
      <c r="C64" s="31"/>
      <c r="D64" s="27"/>
      <c r="E64" s="31"/>
      <c r="F64" s="29"/>
    </row>
    <row r="65" spans="1:6" ht="12.75" x14ac:dyDescent="0.15">
      <c r="A65" s="24" t="s">
        <v>19</v>
      </c>
      <c r="B65" s="35" t="s">
        <v>44</v>
      </c>
      <c r="C65" s="31" t="s">
        <v>54</v>
      </c>
      <c r="D65" s="27">
        <v>16</v>
      </c>
      <c r="E65" s="28"/>
      <c r="F65" s="29">
        <f>D65*E65</f>
        <v>0</v>
      </c>
    </row>
    <row r="66" spans="1:6" ht="12.75" x14ac:dyDescent="0.15">
      <c r="A66" s="24"/>
      <c r="B66" s="35"/>
      <c r="C66" s="31"/>
      <c r="D66" s="31"/>
      <c r="E66" s="31"/>
      <c r="F66" s="29"/>
    </row>
    <row r="67" spans="1:6" ht="12.75" x14ac:dyDescent="0.15">
      <c r="A67" s="24" t="s">
        <v>20</v>
      </c>
      <c r="B67" s="35" t="s">
        <v>45</v>
      </c>
      <c r="C67" s="31" t="s">
        <v>54</v>
      </c>
      <c r="D67" s="31">
        <v>48</v>
      </c>
      <c r="E67" s="28"/>
      <c r="F67" s="29">
        <f>D67*E67</f>
        <v>0</v>
      </c>
    </row>
    <row r="68" spans="1:6" ht="12.75" x14ac:dyDescent="0.2">
      <c r="A68" s="45"/>
      <c r="B68" s="35"/>
      <c r="C68" s="31"/>
      <c r="D68" s="27"/>
      <c r="E68" s="31"/>
      <c r="F68" s="29"/>
    </row>
    <row r="69" spans="1:6" ht="12.75" x14ac:dyDescent="0.15">
      <c r="A69" s="24" t="s">
        <v>21</v>
      </c>
      <c r="B69" s="35" t="s">
        <v>46</v>
      </c>
      <c r="C69" s="31" t="s">
        <v>50</v>
      </c>
      <c r="D69" s="27">
        <v>1</v>
      </c>
      <c r="E69" s="28"/>
      <c r="F69" s="29">
        <f>D69*E69</f>
        <v>0</v>
      </c>
    </row>
    <row r="70" spans="1:6" ht="12.75" x14ac:dyDescent="0.15">
      <c r="A70" s="24"/>
      <c r="B70" s="35"/>
      <c r="C70" s="31"/>
      <c r="D70" s="27"/>
      <c r="E70" s="31"/>
      <c r="F70" s="29"/>
    </row>
    <row r="71" spans="1:6" ht="12.75" x14ac:dyDescent="0.15">
      <c r="A71" s="24" t="s">
        <v>22</v>
      </c>
      <c r="B71" s="35" t="s">
        <v>47</v>
      </c>
      <c r="C71" s="31" t="s">
        <v>50</v>
      </c>
      <c r="D71" s="31">
        <v>1</v>
      </c>
      <c r="E71" s="28"/>
      <c r="F71" s="29">
        <f>D71*E71</f>
        <v>0</v>
      </c>
    </row>
    <row r="72" spans="1:6" ht="12.75" x14ac:dyDescent="0.2">
      <c r="A72" s="45"/>
      <c r="B72" s="35"/>
      <c r="C72" s="31"/>
      <c r="D72" s="31"/>
      <c r="E72" s="31"/>
      <c r="F72" s="29"/>
    </row>
    <row r="73" spans="1:6" ht="12.75" x14ac:dyDescent="0.2">
      <c r="A73" s="47"/>
      <c r="B73" s="42" t="s">
        <v>48</v>
      </c>
      <c r="C73" s="42"/>
      <c r="D73" s="42"/>
      <c r="E73" s="38"/>
      <c r="F73" s="39">
        <f>SUM(F65:F71)</f>
        <v>0</v>
      </c>
    </row>
    <row r="74" spans="1:6" ht="12.75" x14ac:dyDescent="0.2">
      <c r="A74" s="45"/>
      <c r="B74" s="45"/>
      <c r="C74" s="48"/>
      <c r="D74" s="48"/>
      <c r="E74" s="48"/>
      <c r="F74" s="48"/>
    </row>
    <row r="75" spans="1:6" ht="12.75" x14ac:dyDescent="0.2">
      <c r="A75" s="45"/>
      <c r="B75" s="45"/>
      <c r="C75" s="48"/>
      <c r="D75" s="48"/>
      <c r="E75" s="48"/>
      <c r="F75" s="48"/>
    </row>
    <row r="76" spans="1:6" ht="15" customHeight="1" x14ac:dyDescent="0.2">
      <c r="A76" s="3" t="s">
        <v>61</v>
      </c>
      <c r="B76" s="4"/>
      <c r="C76" s="4"/>
      <c r="D76" s="4"/>
      <c r="E76" s="5"/>
      <c r="F76" s="49"/>
    </row>
    <row r="77" spans="1:6" ht="12.75" x14ac:dyDescent="0.2">
      <c r="A77" s="50">
        <v>1</v>
      </c>
      <c r="B77" s="51" t="str">
        <f>B7</f>
        <v>PREDDELA</v>
      </c>
      <c r="C77" s="52"/>
      <c r="D77" s="52"/>
      <c r="E77" s="53"/>
      <c r="F77" s="49">
        <f>F15</f>
        <v>0</v>
      </c>
    </row>
    <row r="78" spans="1:6" ht="12.75" x14ac:dyDescent="0.2">
      <c r="A78" s="50">
        <v>2</v>
      </c>
      <c r="B78" s="51" t="str">
        <f>B17</f>
        <v>ZEMELJSKA DELA</v>
      </c>
      <c r="C78" s="52"/>
      <c r="D78" s="52"/>
      <c r="E78" s="53"/>
      <c r="F78" s="49">
        <f>F37</f>
        <v>0</v>
      </c>
    </row>
    <row r="79" spans="1:6" ht="12.75" x14ac:dyDescent="0.2">
      <c r="A79" s="50">
        <v>3</v>
      </c>
      <c r="B79" s="51" t="str">
        <f>B39</f>
        <v>GRADBENA IN OBRTNIŠKA DELA</v>
      </c>
      <c r="C79" s="52"/>
      <c r="D79" s="52"/>
      <c r="E79" s="53"/>
      <c r="F79" s="49">
        <f>F44</f>
        <v>0</v>
      </c>
    </row>
    <row r="80" spans="1:6" ht="12.75" x14ac:dyDescent="0.2">
      <c r="A80" s="50">
        <v>4</v>
      </c>
      <c r="B80" s="51" t="str">
        <f>B47</f>
        <v>ODVODNJAVANJE</v>
      </c>
      <c r="C80" s="52"/>
      <c r="D80" s="52"/>
      <c r="E80" s="53"/>
      <c r="F80" s="49">
        <f>F60</f>
        <v>0</v>
      </c>
    </row>
    <row r="81" spans="1:8" ht="12.75" x14ac:dyDescent="0.2">
      <c r="A81" s="50">
        <v>5</v>
      </c>
      <c r="B81" s="51" t="str">
        <f>B63</f>
        <v>TUJE STORITVE</v>
      </c>
      <c r="C81" s="52"/>
      <c r="D81" s="52"/>
      <c r="E81" s="53"/>
      <c r="F81" s="49">
        <f>F73</f>
        <v>0</v>
      </c>
      <c r="H81" s="2"/>
    </row>
    <row r="82" spans="1:8" ht="12.75" x14ac:dyDescent="0.2">
      <c r="A82" s="50">
        <v>6</v>
      </c>
      <c r="B82" s="51" t="s">
        <v>66</v>
      </c>
      <c r="C82" s="52"/>
      <c r="D82" s="52"/>
      <c r="E82" s="53"/>
      <c r="F82" s="49">
        <f>(F77+F78+F79+F80+F81)*0.1</f>
        <v>0</v>
      </c>
    </row>
    <row r="83" spans="1:8" ht="15" customHeight="1" x14ac:dyDescent="0.2">
      <c r="A83" s="54" t="s">
        <v>62</v>
      </c>
      <c r="B83" s="55"/>
      <c r="C83" s="55"/>
      <c r="D83" s="55"/>
      <c r="E83" s="56"/>
      <c r="F83" s="57">
        <f>SUM(F77:F82)</f>
        <v>0</v>
      </c>
    </row>
  </sheetData>
  <sheetProtection algorithmName="SHA-512" hashValue="nQ1o1iOBYHE1xqOmfpfFy3cmVxMFJpuKfrh8ViVm5Do7EL3PDxSuyERXJ8pUvCvt/MOusNL1/PhJEwavjpJb5A==" saltValue="ReHVrUTXcHAvC8L4dKftVA==" spinCount="100000" sheet="1" objects="1" scenarios="1"/>
  <mergeCells count="12">
    <mergeCell ref="A83:E83"/>
    <mergeCell ref="A76:E76"/>
    <mergeCell ref="B78:E78"/>
    <mergeCell ref="B79:E79"/>
    <mergeCell ref="B80:E80"/>
    <mergeCell ref="B81:E81"/>
    <mergeCell ref="B82:E82"/>
    <mergeCell ref="B44:C44"/>
    <mergeCell ref="B73:D73"/>
    <mergeCell ref="A1:F1"/>
    <mergeCell ref="B77:E77"/>
    <mergeCell ref="A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št.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 Vodušek</dc:creator>
  <cp:lastModifiedBy>Kaja Kreutz</cp:lastModifiedBy>
  <cp:lastPrinted>2024-04-23T15:24:00Z</cp:lastPrinted>
  <dcterms:created xsi:type="dcterms:W3CDTF">2024-01-14T19:35:35Z</dcterms:created>
  <dcterms:modified xsi:type="dcterms:W3CDTF">2025-10-30T11:44:45Z</dcterms:modified>
</cp:coreProperties>
</file>